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1'!$A$1:$G$77</definedName>
  </definedNames>
  <calcPr calcId="145621"/>
</workbook>
</file>

<file path=xl/calcChain.xml><?xml version="1.0" encoding="utf-8"?>
<calcChain xmlns="http://schemas.openxmlformats.org/spreadsheetml/2006/main">
  <c r="G66" i="1" l="1"/>
  <c r="G21" i="1"/>
  <c r="D73" i="1"/>
  <c r="E73" i="1"/>
  <c r="F73" i="1"/>
  <c r="G72" i="1"/>
  <c r="G36" i="1"/>
  <c r="G61" i="1"/>
  <c r="B2" i="2"/>
  <c r="C2" i="2" s="1"/>
  <c r="B3" i="2"/>
  <c r="C3" i="2" s="1"/>
  <c r="B1" i="2"/>
  <c r="C1" i="2" s="1"/>
  <c r="A4" i="2"/>
  <c r="G59" i="1"/>
  <c r="G57" i="1"/>
  <c r="G58" i="1"/>
  <c r="G60" i="1"/>
  <c r="G64" i="1"/>
  <c r="G65" i="1"/>
  <c r="G63" i="1"/>
  <c r="C4" i="2" l="1"/>
  <c r="G35" i="1"/>
  <c r="G15" i="1"/>
  <c r="G23" i="1"/>
  <c r="G33" i="1"/>
  <c r="G34" i="1"/>
  <c r="G32" i="1"/>
  <c r="G71" i="1" l="1"/>
  <c r="G70" i="1"/>
  <c r="G73" i="1" s="1"/>
  <c r="G50" i="1"/>
  <c r="G42" i="1"/>
  <c r="E54" i="1"/>
  <c r="F54" i="1"/>
  <c r="D54" i="1"/>
  <c r="G48" i="1"/>
  <c r="E18" i="1"/>
  <c r="F18" i="1"/>
  <c r="D18" i="1"/>
  <c r="G12" i="1"/>
  <c r="G31" i="1"/>
  <c r="G43" i="1"/>
  <c r="E68" i="1"/>
  <c r="F68" i="1"/>
  <c r="D68" i="1"/>
  <c r="G7" i="1"/>
  <c r="G8" i="1"/>
  <c r="G9" i="1"/>
  <c r="G6" i="1"/>
  <c r="E10" i="1"/>
  <c r="F10" i="1"/>
  <c r="G47" i="1"/>
  <c r="E26" i="1"/>
  <c r="F26" i="1"/>
  <c r="G49" i="1"/>
  <c r="G51" i="1"/>
  <c r="G52" i="1"/>
  <c r="G53" i="1"/>
  <c r="D26" i="1"/>
  <c r="D10" i="1"/>
  <c r="G10" i="1" l="1"/>
  <c r="G46" i="1" l="1"/>
  <c r="G54" i="1" s="1"/>
  <c r="G62" i="1"/>
  <c r="G67" i="1"/>
  <c r="G56" i="1"/>
  <c r="G22" i="1"/>
  <c r="G24" i="1"/>
  <c r="G25" i="1"/>
  <c r="G14" i="1"/>
  <c r="G16" i="1"/>
  <c r="G17" i="1"/>
  <c r="G41" i="1"/>
  <c r="G40" i="1"/>
  <c r="G39" i="1"/>
  <c r="G38" i="1"/>
  <c r="G30" i="1"/>
  <c r="G37" i="1"/>
  <c r="G29" i="1"/>
  <c r="G28" i="1"/>
  <c r="G68" i="1" l="1"/>
  <c r="G20" i="1"/>
  <c r="G13" i="1"/>
  <c r="G18" i="1" s="1"/>
  <c r="G26" i="1" l="1"/>
  <c r="F44" i="1"/>
  <c r="F74" i="1" s="1"/>
  <c r="D44" i="1"/>
  <c r="D74" i="1" s="1"/>
  <c r="E44" i="1"/>
  <c r="E74" i="1" s="1"/>
  <c r="G44" i="1"/>
  <c r="G74" i="1" s="1"/>
</calcChain>
</file>

<file path=xl/sharedStrings.xml><?xml version="1.0" encoding="utf-8"?>
<sst xmlns="http://schemas.openxmlformats.org/spreadsheetml/2006/main" count="125" uniqueCount="83">
  <si>
    <t>№ п/п</t>
  </si>
  <si>
    <t>Назва комунального підприємства (розпорядник коштів)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</si>
  <si>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</si>
  <si>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</si>
  <si>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</si>
  <si>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</si>
  <si>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</si>
  <si>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</si>
  <si>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«Водограй»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</si>
  <si>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</si>
  <si>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</si>
  <si>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</si>
  <si>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</si>
  <si>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</si>
  <si>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</si>
  <si>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</si>
  <si>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2.1</t>
  </si>
  <si>
    <t>2.2</t>
  </si>
  <si>
    <t>2.3</t>
  </si>
  <si>
    <t>2.4</t>
  </si>
  <si>
    <t>3. Забезпечення ремонту, придбання електричного устаткування та насосного обладнання для забезпечення водопосточання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</si>
  <si>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</si>
  <si>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</si>
  <si>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</si>
  <si>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</si>
  <si>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</si>
  <si>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</si>
  <si>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</si>
  <si>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</si>
  <si>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</si>
  <si>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</si>
  <si>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</si>
  <si>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</si>
  <si>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</si>
  <si>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</si>
  <si>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</si>
  <si>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6.1</t>
  </si>
  <si>
    <t>6.2</t>
  </si>
  <si>
    <t>придбання запчастин та покришок</t>
  </si>
  <si>
    <t>ВСЬОГО</t>
  </si>
  <si>
    <t>Придбання матеріалів для поточного ремонту водопровідної мережі</t>
  </si>
  <si>
    <t xml:space="preserve">оплата праці, робіт та послуг </t>
  </si>
  <si>
    <t>Обсяг фінансування (тис. грн)</t>
  </si>
  <si>
    <t>2022 рік</t>
  </si>
  <si>
    <t>2023 рік</t>
  </si>
  <si>
    <t>2024 рік</t>
  </si>
  <si>
    <t>оплата праці з нарахуванням</t>
  </si>
  <si>
    <t xml:space="preserve">Проведення капітального ремонту водопровідної мережі із заміною труб </t>
  </si>
  <si>
    <t>оплата послуг з заміни водонапірної башти та відновлення свердловини по вул. Калинова №30</t>
  </si>
  <si>
    <t>виготовлення дозвільних документів</t>
  </si>
  <si>
    <t>виготовлення документації під полігон ТПВ</t>
  </si>
  <si>
    <t xml:space="preserve">Напрями діяльності та заходи фінансової підтримки комунальних підприємств Кегичівської селищної ради на 2022-2024 рік 
 </t>
  </si>
  <si>
    <t>Комунальне підприємство «Фортуна»</t>
  </si>
  <si>
    <t>_________________________________________________________________________________________________________________________________</t>
  </si>
  <si>
    <t>Ремонт та придбання насосного обладнання електричного устаткування</t>
  </si>
  <si>
    <t>3.4</t>
  </si>
  <si>
    <t>5.4</t>
  </si>
  <si>
    <t>7. Забезпечення функціонування підприємств, установ та організацій, що виробляють, виконують та надають житлово-комунальні послуги.</t>
  </si>
  <si>
    <t>7.1</t>
  </si>
  <si>
    <t>придбання матеріалів, будівельних матеріалів, інвентарю та інструментів для проведення ремонтних робіт господарським способом</t>
  </si>
  <si>
    <t>придбання навісного обладнання та устаткування до мінітрактору</t>
  </si>
  <si>
    <t>придбання паливно-мастильних матеріалів для роботи генераторів для потреб водопровідно-каналізаційного господарства</t>
  </si>
  <si>
    <t>Комунальне підприємство «Водограй плюс»</t>
  </si>
  <si>
    <t>придбання стріли фронтального навантажувача DELLIF BABY 800</t>
  </si>
  <si>
    <t>придбання стійки фронтального навантажувача DELLIF BABY 800</t>
  </si>
  <si>
    <t>Придбання блоку управління з частотним перетворювачем</t>
  </si>
  <si>
    <t>Придбання лічільників води на свірдловини</t>
  </si>
  <si>
    <t>придбання ковша фронтального навантажувача DELLIF BABY 800</t>
  </si>
  <si>
    <t>придбання ковша фронтального навантажувача</t>
  </si>
  <si>
    <t>придбання стійки фронтального навантажувача</t>
  </si>
  <si>
    <t>придбання стріли фронтального навантажувача</t>
  </si>
  <si>
    <t>6. Придбання обладнання, техніки, інвентарю та запасних частин до машинотракторного парку комунальних підприємств</t>
  </si>
  <si>
    <t>придбання когтю до Мотоекскаватору МД-4</t>
  </si>
  <si>
    <t>придбання противагів до Мотоекскаватору МД-4</t>
  </si>
  <si>
    <t>придбання ковша 20 до Мотоекскаватору МД-4</t>
  </si>
  <si>
    <t xml:space="preserve">придбання Косарки Z-178-1,65 м </t>
  </si>
  <si>
    <t>4.4</t>
  </si>
  <si>
    <t>оплата послуг з поточного ремонту, технічного обслуговування та утримання в належному стані зовнішніх мереж електропосточання по вул. Волошина</t>
  </si>
  <si>
    <t>придбання комп'ютерної техніки для абоненського відділу</t>
  </si>
  <si>
    <t>Придбання та установка станції управління та захисту водяних насосів</t>
  </si>
  <si>
    <t xml:space="preserve">придбання роторної косарки </t>
  </si>
  <si>
    <t>придбання Міні екскаватора Berge Rraus ВК800В</t>
  </si>
  <si>
    <t xml:space="preserve">Додаток                                                                              до Програми фінансової підтримки комунальних підприємств Кегичівської селищної ради на 2022-2024 роки затвердженої рішенням ХVІ сесії  Кегичівської селищної ради VІІІ скликання                 від 30 липня 2021 року  № 2207                        (в редакції рішення LX сесії  Кегичівської селищної радиVІІІ скликання                           від 06 жовтня 2023 року  №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</si>
</sst>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2" borderId="6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topLeftCell="C1" zoomScale="110" zoomScaleNormal="100" zoomScaleSheetLayoutView="110" workbookViewId="0">
      <selection activeCell="D1" sqref="D1:G1"/>
    </sheetView>
  </sheetViews>
  <sheetFormatPr defaultColWidth="8.85546875" defaultRowHeight="15.75" x14ac:dyDescent="0.25"/>
  <cols>
    <col min="1" max="1" width="5.28515625" style="1" customWidth="1"/>
    <col min="2" max="2" width="66.140625" style="1" customWidth="1"/>
    <col min="3" max="3" width="75.28515625" style="1" customWidth="1"/>
    <col min="4" max="6" width="10.85546875" style="9" customWidth="1"/>
    <col min="7" max="7" width="10.85546875" style="19" customWidth="1"/>
    <col min="8" max="8" width="4.28515625" style="1" customWidth="1"/>
    <col min="9" max="16384" width="8.85546875" style="1"/>
  </cols>
  <sheetData>
    <row r="1" spans="1:8" ht="156" customHeight="1" x14ac:dyDescent="0.25">
      <c r="B1" s="2"/>
      <c r="D1" s="49" t="s">
        <v>82</v>
      </c>
      <c r="E1" s="50"/>
      <c r="F1" s="50"/>
      <c r="G1" s="50"/>
      <c r="H1" s="21"/>
    </row>
    <row r="2" spans="1:8" ht="20.25" customHeight="1" x14ac:dyDescent="0.25">
      <c r="A2" s="40" t="s">
        <v>51</v>
      </c>
      <c r="B2" s="41"/>
      <c r="C2" s="41"/>
      <c r="D2" s="41"/>
      <c r="E2" s="41"/>
      <c r="F2" s="41"/>
      <c r="G2" s="41"/>
    </row>
    <row r="3" spans="1:8" ht="16.5" customHeight="1" x14ac:dyDescent="0.25">
      <c r="A3" s="43" t="s">
        <v>0</v>
      </c>
      <c r="B3" s="43" t="s">
        <v>1</v>
      </c>
      <c r="C3" s="43" t="s">
        <v>3</v>
      </c>
      <c r="D3" s="42" t="s">
        <v>42</v>
      </c>
      <c r="E3" s="42"/>
      <c r="F3" s="42"/>
      <c r="G3" s="42"/>
    </row>
    <row r="4" spans="1:8" ht="15" customHeight="1" x14ac:dyDescent="0.25">
      <c r="A4" s="43"/>
      <c r="B4" s="43"/>
      <c r="C4" s="43"/>
      <c r="D4" s="3" t="s">
        <v>43</v>
      </c>
      <c r="E4" s="3" t="s">
        <v>44</v>
      </c>
      <c r="F4" s="3" t="s">
        <v>45</v>
      </c>
      <c r="G4" s="4" t="s">
        <v>2</v>
      </c>
    </row>
    <row r="5" spans="1:8" x14ac:dyDescent="0.25">
      <c r="A5" s="36" t="s">
        <v>10</v>
      </c>
      <c r="B5" s="57"/>
      <c r="C5" s="57"/>
      <c r="D5" s="57"/>
      <c r="E5" s="57"/>
      <c r="F5" s="57"/>
      <c r="G5" s="58"/>
    </row>
    <row r="6" spans="1:8" ht="17.25" customHeight="1" x14ac:dyDescent="0.25">
      <c r="A6" s="5" t="s">
        <v>12</v>
      </c>
      <c r="B6" s="6" t="s">
        <v>4</v>
      </c>
      <c r="C6" s="6" t="s">
        <v>5</v>
      </c>
      <c r="D6" s="7">
        <v>3019.2080000000001</v>
      </c>
      <c r="E6" s="7">
        <v>5075.4709999999995</v>
      </c>
      <c r="F6" s="7">
        <v>1571.9</v>
      </c>
      <c r="G6" s="8">
        <f>SUM(D6:F6)</f>
        <v>9666.5789999999997</v>
      </c>
      <c r="H6" s="9"/>
    </row>
    <row r="7" spans="1:8" ht="17.25" customHeight="1" x14ac:dyDescent="0.25">
      <c r="A7" s="5" t="s">
        <v>13</v>
      </c>
      <c r="B7" s="6" t="s">
        <v>6</v>
      </c>
      <c r="C7" s="6" t="s">
        <v>5</v>
      </c>
      <c r="D7" s="7">
        <v>165</v>
      </c>
      <c r="E7" s="7">
        <v>829.91099999999994</v>
      </c>
      <c r="F7" s="7">
        <v>185.9</v>
      </c>
      <c r="G7" s="8">
        <f t="shared" ref="G7:G10" si="0">SUM(D7:F7)</f>
        <v>1180.8109999999999</v>
      </c>
    </row>
    <row r="8" spans="1:8" ht="17.25" customHeight="1" x14ac:dyDescent="0.25">
      <c r="A8" s="5" t="s">
        <v>14</v>
      </c>
      <c r="B8" s="6" t="s">
        <v>7</v>
      </c>
      <c r="C8" s="6" t="s">
        <v>5</v>
      </c>
      <c r="D8" s="7">
        <v>245.84200000000001</v>
      </c>
      <c r="E8" s="7">
        <v>147.08699999999999</v>
      </c>
      <c r="F8" s="7">
        <v>49.9</v>
      </c>
      <c r="G8" s="8">
        <f t="shared" si="0"/>
        <v>442.82899999999995</v>
      </c>
    </row>
    <row r="9" spans="1:8" ht="17.25" customHeight="1" x14ac:dyDescent="0.25">
      <c r="A9" s="5" t="s">
        <v>15</v>
      </c>
      <c r="B9" s="6" t="s">
        <v>62</v>
      </c>
      <c r="C9" s="6" t="s">
        <v>5</v>
      </c>
      <c r="D9" s="7">
        <v>79.91</v>
      </c>
      <c r="E9" s="7">
        <v>99.9</v>
      </c>
      <c r="F9" s="7">
        <v>49.93</v>
      </c>
      <c r="G9" s="8">
        <f t="shared" si="0"/>
        <v>229.74</v>
      </c>
    </row>
    <row r="10" spans="1:8" ht="17.25" customHeight="1" x14ac:dyDescent="0.25">
      <c r="A10" s="59" t="s">
        <v>9</v>
      </c>
      <c r="B10" s="60"/>
      <c r="C10" s="61"/>
      <c r="D10" s="8">
        <f>SUM(D6:D9)</f>
        <v>3509.96</v>
      </c>
      <c r="E10" s="8">
        <f>SUM(E6:E9)</f>
        <v>6152.3689999999988</v>
      </c>
      <c r="F10" s="8">
        <f>SUM(F6:F9)</f>
        <v>1857.6300000000003</v>
      </c>
      <c r="G10" s="8">
        <f t="shared" si="0"/>
        <v>11519.958999999999</v>
      </c>
    </row>
    <row r="11" spans="1:8" ht="17.25" customHeight="1" x14ac:dyDescent="0.25">
      <c r="A11" s="36" t="s">
        <v>11</v>
      </c>
      <c r="B11" s="37"/>
      <c r="C11" s="37"/>
      <c r="D11" s="37"/>
      <c r="E11" s="37"/>
      <c r="F11" s="37"/>
      <c r="G11" s="38"/>
    </row>
    <row r="12" spans="1:8" ht="17.25" customHeight="1" x14ac:dyDescent="0.25">
      <c r="A12" s="45" t="s">
        <v>16</v>
      </c>
      <c r="B12" s="47" t="s">
        <v>4</v>
      </c>
      <c r="C12" s="10" t="s">
        <v>47</v>
      </c>
      <c r="D12" s="11">
        <v>500</v>
      </c>
      <c r="E12" s="11">
        <v>500</v>
      </c>
      <c r="F12" s="11">
        <v>500</v>
      </c>
      <c r="G12" s="8">
        <f t="shared" ref="G12:G17" si="1">SUM(D12:F12)</f>
        <v>1500</v>
      </c>
    </row>
    <row r="13" spans="1:8" ht="17.25" customHeight="1" x14ac:dyDescent="0.25">
      <c r="A13" s="46"/>
      <c r="B13" s="48"/>
      <c r="C13" s="6" t="s">
        <v>40</v>
      </c>
      <c r="D13" s="12">
        <v>981.2</v>
      </c>
      <c r="E13" s="12">
        <v>334.3</v>
      </c>
      <c r="F13" s="12">
        <v>58.7</v>
      </c>
      <c r="G13" s="8">
        <f t="shared" si="1"/>
        <v>1374.2</v>
      </c>
    </row>
    <row r="14" spans="1:8" ht="17.25" customHeight="1" x14ac:dyDescent="0.25">
      <c r="A14" s="28" t="s">
        <v>17</v>
      </c>
      <c r="B14" s="31" t="s">
        <v>6</v>
      </c>
      <c r="C14" s="6" t="s">
        <v>40</v>
      </c>
      <c r="D14" s="12">
        <v>21.353999999999999</v>
      </c>
      <c r="E14" s="12">
        <v>171.65</v>
      </c>
      <c r="F14" s="12">
        <v>0</v>
      </c>
      <c r="G14" s="8">
        <f t="shared" si="1"/>
        <v>193.00400000000002</v>
      </c>
    </row>
    <row r="15" spans="1:8" ht="17.25" customHeight="1" x14ac:dyDescent="0.25">
      <c r="A15" s="33"/>
      <c r="B15" s="33"/>
      <c r="C15" s="20" t="s">
        <v>66</v>
      </c>
      <c r="D15" s="12">
        <v>0</v>
      </c>
      <c r="E15" s="12">
        <v>24</v>
      </c>
      <c r="F15" s="12">
        <v>0</v>
      </c>
      <c r="G15" s="8">
        <f t="shared" si="1"/>
        <v>24</v>
      </c>
    </row>
    <row r="16" spans="1:8" ht="17.25" customHeight="1" x14ac:dyDescent="0.25">
      <c r="A16" s="13" t="s">
        <v>18</v>
      </c>
      <c r="B16" s="6" t="s">
        <v>7</v>
      </c>
      <c r="C16" s="6" t="s">
        <v>40</v>
      </c>
      <c r="D16" s="12">
        <v>56.01</v>
      </c>
      <c r="E16" s="12">
        <v>22</v>
      </c>
      <c r="F16" s="12">
        <v>0</v>
      </c>
      <c r="G16" s="8">
        <f t="shared" si="1"/>
        <v>78.009999999999991</v>
      </c>
    </row>
    <row r="17" spans="1:7" ht="17.25" customHeight="1" x14ac:dyDescent="0.25">
      <c r="A17" s="13" t="s">
        <v>19</v>
      </c>
      <c r="B17" s="6" t="s">
        <v>62</v>
      </c>
      <c r="C17" s="6" t="s">
        <v>40</v>
      </c>
      <c r="D17" s="12">
        <v>10</v>
      </c>
      <c r="E17" s="12">
        <v>15</v>
      </c>
      <c r="F17" s="12">
        <v>10</v>
      </c>
      <c r="G17" s="8">
        <f t="shared" si="1"/>
        <v>35</v>
      </c>
    </row>
    <row r="18" spans="1:7" ht="17.25" customHeight="1" x14ac:dyDescent="0.25">
      <c r="A18" s="13"/>
      <c r="B18" s="6"/>
      <c r="C18" s="6"/>
      <c r="D18" s="8">
        <f>SUM(D12:D17)</f>
        <v>1568.5640000000001</v>
      </c>
      <c r="E18" s="8">
        <f t="shared" ref="E18:G18" si="2">SUM(E12:E17)</f>
        <v>1066.9499999999998</v>
      </c>
      <c r="F18" s="8">
        <f t="shared" si="2"/>
        <v>568.70000000000005</v>
      </c>
      <c r="G18" s="8">
        <f t="shared" si="2"/>
        <v>3204.2139999999999</v>
      </c>
    </row>
    <row r="19" spans="1:7" ht="17.25" customHeight="1" x14ac:dyDescent="0.25">
      <c r="A19" s="37" t="s">
        <v>20</v>
      </c>
      <c r="B19" s="37"/>
      <c r="C19" s="37"/>
      <c r="D19" s="37"/>
      <c r="E19" s="37"/>
      <c r="F19" s="37"/>
      <c r="G19" s="37"/>
    </row>
    <row r="20" spans="1:7" ht="17.25" customHeight="1" x14ac:dyDescent="0.25">
      <c r="A20" s="28" t="s">
        <v>22</v>
      </c>
      <c r="B20" s="31" t="s">
        <v>4</v>
      </c>
      <c r="C20" s="6" t="s">
        <v>54</v>
      </c>
      <c r="D20" s="7">
        <v>294.5</v>
      </c>
      <c r="E20" s="7">
        <v>260.3</v>
      </c>
      <c r="F20" s="7">
        <v>194</v>
      </c>
      <c r="G20" s="8">
        <f>SUM(D20:F20)</f>
        <v>748.8</v>
      </c>
    </row>
    <row r="21" spans="1:7" ht="17.25" customHeight="1" x14ac:dyDescent="0.25">
      <c r="A21" s="33"/>
      <c r="B21" s="33"/>
      <c r="C21" s="27" t="s">
        <v>79</v>
      </c>
      <c r="D21" s="7">
        <v>0</v>
      </c>
      <c r="E21" s="7">
        <v>125.6</v>
      </c>
      <c r="F21" s="7">
        <v>0</v>
      </c>
      <c r="G21" s="8">
        <f>SUM(D21:F21)</f>
        <v>125.6</v>
      </c>
    </row>
    <row r="22" spans="1:7" ht="17.25" customHeight="1" x14ac:dyDescent="0.25">
      <c r="A22" s="28" t="s">
        <v>23</v>
      </c>
      <c r="B22" s="31" t="s">
        <v>6</v>
      </c>
      <c r="C22" s="6" t="s">
        <v>54</v>
      </c>
      <c r="D22" s="7">
        <v>43</v>
      </c>
      <c r="E22" s="7">
        <v>73.2</v>
      </c>
      <c r="F22" s="7">
        <v>0</v>
      </c>
      <c r="G22" s="8">
        <f t="shared" ref="G22:G25" si="3">SUM(D22:F22)</f>
        <v>116.2</v>
      </c>
    </row>
    <row r="23" spans="1:7" ht="17.25" customHeight="1" x14ac:dyDescent="0.25">
      <c r="A23" s="33"/>
      <c r="B23" s="33"/>
      <c r="C23" s="20" t="s">
        <v>65</v>
      </c>
      <c r="D23" s="7">
        <v>0</v>
      </c>
      <c r="E23" s="7">
        <v>72</v>
      </c>
      <c r="F23" s="7">
        <v>0</v>
      </c>
      <c r="G23" s="8">
        <f t="shared" si="3"/>
        <v>72</v>
      </c>
    </row>
    <row r="24" spans="1:7" ht="17.25" customHeight="1" x14ac:dyDescent="0.25">
      <c r="A24" s="13" t="s">
        <v>24</v>
      </c>
      <c r="B24" s="6" t="s">
        <v>7</v>
      </c>
      <c r="C24" s="6" t="s">
        <v>54</v>
      </c>
      <c r="D24" s="7">
        <v>59.7</v>
      </c>
      <c r="E24" s="7">
        <v>16.41</v>
      </c>
      <c r="F24" s="7">
        <v>0</v>
      </c>
      <c r="G24" s="8">
        <f t="shared" si="3"/>
        <v>76.11</v>
      </c>
    </row>
    <row r="25" spans="1:7" ht="17.25" customHeight="1" x14ac:dyDescent="0.25">
      <c r="A25" s="13" t="s">
        <v>55</v>
      </c>
      <c r="B25" s="6" t="s">
        <v>62</v>
      </c>
      <c r="C25" s="24" t="s">
        <v>54</v>
      </c>
      <c r="D25" s="7">
        <v>10</v>
      </c>
      <c r="E25" s="7">
        <v>56.472000000000001</v>
      </c>
      <c r="F25" s="7">
        <v>8.9</v>
      </c>
      <c r="G25" s="8">
        <f t="shared" si="3"/>
        <v>75.372000000000014</v>
      </c>
    </row>
    <row r="26" spans="1:7" ht="17.25" customHeight="1" x14ac:dyDescent="0.25">
      <c r="A26" s="13"/>
      <c r="B26" s="6"/>
      <c r="C26" s="6"/>
      <c r="D26" s="8">
        <f>SUM(D20:D25)</f>
        <v>407.2</v>
      </c>
      <c r="E26" s="8">
        <f>SUM(E20:E25)</f>
        <v>603.98199999999986</v>
      </c>
      <c r="F26" s="8">
        <f>SUM(F20:F25)</f>
        <v>202.9</v>
      </c>
      <c r="G26" s="8">
        <f>SUM(G20:G25)</f>
        <v>1214.0819999999999</v>
      </c>
    </row>
    <row r="27" spans="1:7" ht="17.25" customHeight="1" x14ac:dyDescent="0.25">
      <c r="A27" s="36" t="s">
        <v>21</v>
      </c>
      <c r="B27" s="37"/>
      <c r="C27" s="37"/>
      <c r="D27" s="37"/>
      <c r="E27" s="37"/>
      <c r="F27" s="37"/>
      <c r="G27" s="38"/>
    </row>
    <row r="28" spans="1:7" ht="17.25" customHeight="1" x14ac:dyDescent="0.25">
      <c r="A28" s="45" t="s">
        <v>29</v>
      </c>
      <c r="B28" s="55" t="s">
        <v>4</v>
      </c>
      <c r="C28" s="6" t="s">
        <v>25</v>
      </c>
      <c r="D28" s="7">
        <v>46.9</v>
      </c>
      <c r="E28" s="7">
        <v>101.82</v>
      </c>
      <c r="F28" s="7">
        <v>46.9</v>
      </c>
      <c r="G28" s="8">
        <f t="shared" ref="G28:G42" si="4">SUM(D28:F28)</f>
        <v>195.62</v>
      </c>
    </row>
    <row r="29" spans="1:7" ht="17.25" customHeight="1" x14ac:dyDescent="0.25">
      <c r="A29" s="45"/>
      <c r="B29" s="55"/>
      <c r="C29" s="6" t="s">
        <v>26</v>
      </c>
      <c r="D29" s="7">
        <v>1518.4349999999999</v>
      </c>
      <c r="E29" s="7">
        <v>987.4</v>
      </c>
      <c r="F29" s="7">
        <v>496.2</v>
      </c>
      <c r="G29" s="8">
        <f t="shared" si="4"/>
        <v>3002.0349999999999</v>
      </c>
    </row>
    <row r="30" spans="1:7" ht="17.25" customHeight="1" x14ac:dyDescent="0.25">
      <c r="A30" s="45"/>
      <c r="B30" s="55"/>
      <c r="C30" s="6" t="s">
        <v>28</v>
      </c>
      <c r="D30" s="7">
        <v>100</v>
      </c>
      <c r="E30" s="7">
        <v>161.375</v>
      </c>
      <c r="F30" s="7">
        <v>274.89999999999998</v>
      </c>
      <c r="G30" s="8">
        <f t="shared" si="4"/>
        <v>536.27499999999998</v>
      </c>
    </row>
    <row r="31" spans="1:7" ht="17.25" customHeight="1" x14ac:dyDescent="0.25">
      <c r="A31" s="45"/>
      <c r="B31" s="55"/>
      <c r="C31" s="1" t="s">
        <v>46</v>
      </c>
      <c r="D31" s="7">
        <v>508.18</v>
      </c>
      <c r="E31" s="7">
        <v>773.65200000000004</v>
      </c>
      <c r="F31" s="7">
        <v>711.01599999999996</v>
      </c>
      <c r="G31" s="8">
        <f t="shared" si="4"/>
        <v>1992.848</v>
      </c>
    </row>
    <row r="32" spans="1:7" ht="17.25" customHeight="1" x14ac:dyDescent="0.25">
      <c r="A32" s="45"/>
      <c r="B32" s="55"/>
      <c r="C32" s="14" t="s">
        <v>60</v>
      </c>
      <c r="D32" s="7">
        <v>156.12</v>
      </c>
      <c r="E32" s="7">
        <v>0</v>
      </c>
      <c r="F32" s="7">
        <v>0</v>
      </c>
      <c r="G32" s="8">
        <f t="shared" si="4"/>
        <v>156.12</v>
      </c>
    </row>
    <row r="33" spans="1:7" ht="17.25" customHeight="1" x14ac:dyDescent="0.25">
      <c r="A33" s="45"/>
      <c r="B33" s="55"/>
      <c r="C33" s="14" t="s">
        <v>63</v>
      </c>
      <c r="D33" s="7">
        <v>0</v>
      </c>
      <c r="E33" s="7">
        <v>49.8</v>
      </c>
      <c r="F33" s="7">
        <v>0</v>
      </c>
      <c r="G33" s="8">
        <f t="shared" si="4"/>
        <v>49.8</v>
      </c>
    </row>
    <row r="34" spans="1:7" ht="17.25" customHeight="1" x14ac:dyDescent="0.25">
      <c r="A34" s="45"/>
      <c r="B34" s="55"/>
      <c r="C34" s="14" t="s">
        <v>64</v>
      </c>
      <c r="D34" s="7">
        <v>0</v>
      </c>
      <c r="E34" s="7">
        <v>45.75</v>
      </c>
      <c r="F34" s="7">
        <v>0</v>
      </c>
      <c r="G34" s="8">
        <f t="shared" si="4"/>
        <v>45.75</v>
      </c>
    </row>
    <row r="35" spans="1:7" ht="17.25" customHeight="1" x14ac:dyDescent="0.25">
      <c r="A35" s="45"/>
      <c r="B35" s="55"/>
      <c r="C35" s="14" t="s">
        <v>67</v>
      </c>
      <c r="D35" s="7">
        <v>0</v>
      </c>
      <c r="E35" s="7">
        <v>49.5</v>
      </c>
      <c r="F35" s="7">
        <v>0</v>
      </c>
      <c r="G35" s="8">
        <f t="shared" si="4"/>
        <v>49.5</v>
      </c>
    </row>
    <row r="36" spans="1:7" ht="45" customHeight="1" x14ac:dyDescent="0.25">
      <c r="A36" s="45"/>
      <c r="B36" s="55"/>
      <c r="C36" s="27" t="s">
        <v>77</v>
      </c>
      <c r="D36" s="7">
        <v>0</v>
      </c>
      <c r="E36" s="7">
        <v>158</v>
      </c>
      <c r="F36" s="7">
        <v>0</v>
      </c>
      <c r="G36" s="8">
        <f t="shared" si="4"/>
        <v>158</v>
      </c>
    </row>
    <row r="37" spans="1:7" ht="17.25" customHeight="1" x14ac:dyDescent="0.25">
      <c r="A37" s="45"/>
      <c r="B37" s="55"/>
      <c r="C37" s="6" t="s">
        <v>27</v>
      </c>
      <c r="D37" s="7">
        <v>934.44799999999998</v>
      </c>
      <c r="E37" s="7">
        <v>649.6</v>
      </c>
      <c r="F37" s="7">
        <v>522.79999999999995</v>
      </c>
      <c r="G37" s="8">
        <f t="shared" si="4"/>
        <v>2106.848</v>
      </c>
    </row>
    <row r="38" spans="1:7" ht="17.25" customHeight="1" x14ac:dyDescent="0.25">
      <c r="A38" s="29" t="s">
        <v>30</v>
      </c>
      <c r="B38" s="44" t="s">
        <v>6</v>
      </c>
      <c r="C38" s="6" t="s">
        <v>26</v>
      </c>
      <c r="D38" s="7">
        <v>240</v>
      </c>
      <c r="E38" s="7">
        <v>180</v>
      </c>
      <c r="F38" s="7">
        <v>60</v>
      </c>
      <c r="G38" s="8">
        <f t="shared" si="4"/>
        <v>480</v>
      </c>
    </row>
    <row r="39" spans="1:7" ht="17.25" hidden="1" customHeight="1" x14ac:dyDescent="0.25">
      <c r="A39" s="29"/>
      <c r="B39" s="44"/>
      <c r="C39" s="6" t="s">
        <v>28</v>
      </c>
      <c r="D39" s="7"/>
      <c r="E39" s="7"/>
      <c r="F39" s="7"/>
      <c r="G39" s="8">
        <f t="shared" si="4"/>
        <v>0</v>
      </c>
    </row>
    <row r="40" spans="1:7" ht="17.25" customHeight="1" x14ac:dyDescent="0.25">
      <c r="A40" s="30"/>
      <c r="B40" s="56"/>
      <c r="C40" s="14" t="s">
        <v>46</v>
      </c>
      <c r="D40" s="7">
        <v>161.13</v>
      </c>
      <c r="E40" s="7">
        <v>155.976</v>
      </c>
      <c r="F40" s="7">
        <v>172.22399999999999</v>
      </c>
      <c r="G40" s="8">
        <f t="shared" si="4"/>
        <v>489.33</v>
      </c>
    </row>
    <row r="41" spans="1:7" ht="17.25" customHeight="1" x14ac:dyDescent="0.25">
      <c r="A41" s="13" t="s">
        <v>31</v>
      </c>
      <c r="B41" s="6" t="s">
        <v>52</v>
      </c>
      <c r="C41" s="14" t="s">
        <v>46</v>
      </c>
      <c r="D41" s="7">
        <v>0</v>
      </c>
      <c r="E41" s="7">
        <v>0</v>
      </c>
      <c r="F41" s="7">
        <v>0</v>
      </c>
      <c r="G41" s="8">
        <f t="shared" si="4"/>
        <v>0</v>
      </c>
    </row>
    <row r="42" spans="1:7" ht="17.25" customHeight="1" x14ac:dyDescent="0.25">
      <c r="A42" s="28" t="s">
        <v>76</v>
      </c>
      <c r="B42" s="31" t="s">
        <v>62</v>
      </c>
      <c r="C42" s="6" t="s">
        <v>26</v>
      </c>
      <c r="D42" s="7">
        <v>49</v>
      </c>
      <c r="E42" s="7">
        <v>62</v>
      </c>
      <c r="F42" s="7">
        <v>29</v>
      </c>
      <c r="G42" s="8">
        <f t="shared" si="4"/>
        <v>140</v>
      </c>
    </row>
    <row r="43" spans="1:7" ht="17.25" customHeight="1" x14ac:dyDescent="0.25">
      <c r="A43" s="29"/>
      <c r="B43" s="44"/>
      <c r="C43" s="14" t="s">
        <v>46</v>
      </c>
      <c r="D43" s="7">
        <v>114.2</v>
      </c>
      <c r="E43" s="7">
        <v>49.043999999999997</v>
      </c>
      <c r="F43" s="7">
        <v>18.702999999999999</v>
      </c>
      <c r="G43" s="8">
        <f>SUM(D43:F43)</f>
        <v>181.947</v>
      </c>
    </row>
    <row r="44" spans="1:7" ht="17.25" customHeight="1" x14ac:dyDescent="0.25">
      <c r="A44" s="13"/>
      <c r="B44" s="6"/>
      <c r="C44" s="6"/>
      <c r="D44" s="8">
        <f>SUM(D28:D43)</f>
        <v>3828.4129999999996</v>
      </c>
      <c r="E44" s="8">
        <f>SUM(E28:E43)</f>
        <v>3423.9169999999999</v>
      </c>
      <c r="F44" s="8">
        <f>SUM(F28:F43)</f>
        <v>2331.7429999999999</v>
      </c>
      <c r="G44" s="8">
        <f>SUM(G28:G43)</f>
        <v>9584.0730000000003</v>
      </c>
    </row>
    <row r="45" spans="1:7" ht="16.5" customHeight="1" x14ac:dyDescent="0.25">
      <c r="A45" s="39" t="s">
        <v>32</v>
      </c>
      <c r="B45" s="39"/>
      <c r="C45" s="39"/>
      <c r="D45" s="39"/>
      <c r="E45" s="39"/>
      <c r="F45" s="39"/>
      <c r="G45" s="39"/>
    </row>
    <row r="46" spans="1:7" ht="16.5" hidden="1" customHeight="1" x14ac:dyDescent="0.25">
      <c r="A46" s="28" t="s">
        <v>33</v>
      </c>
      <c r="B46" s="31" t="s">
        <v>4</v>
      </c>
      <c r="C46" s="6" t="s">
        <v>41</v>
      </c>
      <c r="D46" s="7"/>
      <c r="E46" s="7"/>
      <c r="F46" s="7"/>
      <c r="G46" s="8">
        <f t="shared" ref="G46:G53" si="5">SUM(D46:F46)</f>
        <v>0</v>
      </c>
    </row>
    <row r="47" spans="1:7" ht="30.75" hidden="1" customHeight="1" x14ac:dyDescent="0.25">
      <c r="A47" s="29"/>
      <c r="B47" s="44"/>
      <c r="C47" s="6" t="s">
        <v>48</v>
      </c>
      <c r="D47" s="7"/>
      <c r="E47" s="7"/>
      <c r="F47" s="7"/>
      <c r="G47" s="8">
        <f t="shared" si="5"/>
        <v>0</v>
      </c>
    </row>
    <row r="48" spans="1:7" ht="15.75" hidden="1" customHeight="1" x14ac:dyDescent="0.25">
      <c r="A48" s="29"/>
      <c r="B48" s="44"/>
      <c r="C48" s="6" t="s">
        <v>50</v>
      </c>
      <c r="D48" s="7"/>
      <c r="E48" s="7"/>
      <c r="F48" s="7"/>
      <c r="G48" s="8">
        <f t="shared" si="5"/>
        <v>0</v>
      </c>
    </row>
    <row r="49" spans="1:7" ht="16.5" hidden="1" customHeight="1" x14ac:dyDescent="0.25">
      <c r="A49" s="30"/>
      <c r="B49" s="54"/>
      <c r="C49" s="6" t="s">
        <v>49</v>
      </c>
      <c r="D49" s="7"/>
      <c r="E49" s="7"/>
      <c r="F49" s="7"/>
      <c r="G49" s="8">
        <f t="shared" si="5"/>
        <v>0</v>
      </c>
    </row>
    <row r="50" spans="1:7" ht="16.5" customHeight="1" x14ac:dyDescent="0.25">
      <c r="A50" s="15" t="s">
        <v>33</v>
      </c>
      <c r="B50" s="23" t="s">
        <v>4</v>
      </c>
      <c r="C50" s="6" t="s">
        <v>41</v>
      </c>
      <c r="D50" s="7">
        <v>1922.1949999999999</v>
      </c>
      <c r="E50" s="7">
        <v>1294.92</v>
      </c>
      <c r="F50" s="7">
        <v>0</v>
      </c>
      <c r="G50" s="8">
        <f t="shared" si="5"/>
        <v>3217.1149999999998</v>
      </c>
    </row>
    <row r="51" spans="1:7" ht="16.5" customHeight="1" x14ac:dyDescent="0.25">
      <c r="A51" s="15" t="s">
        <v>34</v>
      </c>
      <c r="B51" s="16" t="s">
        <v>6</v>
      </c>
      <c r="C51" s="6" t="s">
        <v>41</v>
      </c>
      <c r="D51" s="7">
        <v>95.891999999999996</v>
      </c>
      <c r="E51" s="7">
        <v>148.08799999999999</v>
      </c>
      <c r="F51" s="7">
        <v>112.224</v>
      </c>
      <c r="G51" s="8">
        <f t="shared" si="5"/>
        <v>356.20400000000001</v>
      </c>
    </row>
    <row r="52" spans="1:7" ht="16.5" customHeight="1" x14ac:dyDescent="0.25">
      <c r="A52" s="15" t="s">
        <v>35</v>
      </c>
      <c r="B52" s="6" t="s">
        <v>7</v>
      </c>
      <c r="C52" s="6" t="s">
        <v>41</v>
      </c>
      <c r="D52" s="7">
        <v>691.61699999999996</v>
      </c>
      <c r="E52" s="7">
        <v>379.839</v>
      </c>
      <c r="F52" s="7">
        <v>343.9</v>
      </c>
      <c r="G52" s="8">
        <f t="shared" si="5"/>
        <v>1415.3559999999998</v>
      </c>
    </row>
    <row r="53" spans="1:7" ht="16.5" customHeight="1" x14ac:dyDescent="0.25">
      <c r="A53" s="15" t="s">
        <v>56</v>
      </c>
      <c r="B53" s="6" t="s">
        <v>8</v>
      </c>
      <c r="C53" s="6" t="s">
        <v>41</v>
      </c>
      <c r="D53" s="7">
        <v>40.35</v>
      </c>
      <c r="E53" s="7">
        <v>25.173999999999999</v>
      </c>
      <c r="F53" s="7">
        <v>55.920999999999999</v>
      </c>
      <c r="G53" s="8">
        <f t="shared" si="5"/>
        <v>121.44499999999999</v>
      </c>
    </row>
    <row r="54" spans="1:7" ht="16.5" customHeight="1" x14ac:dyDescent="0.25">
      <c r="A54" s="5"/>
      <c r="B54" s="6"/>
      <c r="C54" s="6"/>
      <c r="D54" s="8">
        <f>SUM(D46:D53)</f>
        <v>2750.0539999999996</v>
      </c>
      <c r="E54" s="8">
        <f t="shared" ref="E54:G54" si="6">SUM(E46:E53)</f>
        <v>1848.021</v>
      </c>
      <c r="F54" s="8">
        <f t="shared" si="6"/>
        <v>512.04499999999996</v>
      </c>
      <c r="G54" s="8">
        <f t="shared" si="6"/>
        <v>5110.119999999999</v>
      </c>
    </row>
    <row r="55" spans="1:7" ht="16.5" customHeight="1" x14ac:dyDescent="0.25">
      <c r="A55" s="37" t="s">
        <v>71</v>
      </c>
      <c r="B55" s="37"/>
      <c r="C55" s="37"/>
      <c r="D55" s="37"/>
      <c r="E55" s="37"/>
      <c r="F55" s="37"/>
      <c r="G55" s="37"/>
    </row>
    <row r="56" spans="1:7" ht="15.75" customHeight="1" x14ac:dyDescent="0.25">
      <c r="A56" s="28" t="s">
        <v>36</v>
      </c>
      <c r="B56" s="31" t="s">
        <v>4</v>
      </c>
      <c r="C56" s="6" t="s">
        <v>38</v>
      </c>
      <c r="D56" s="7">
        <v>250</v>
      </c>
      <c r="E56" s="7">
        <v>332.68</v>
      </c>
      <c r="F56" s="7">
        <v>140.80000000000001</v>
      </c>
      <c r="G56" s="8">
        <f>SUM(D56:F56)</f>
        <v>723.48</v>
      </c>
    </row>
    <row r="57" spans="1:7" ht="15.75" customHeight="1" x14ac:dyDescent="0.25">
      <c r="A57" s="29"/>
      <c r="B57" s="32"/>
      <c r="C57" s="27" t="s">
        <v>81</v>
      </c>
      <c r="D57" s="7">
        <v>0</v>
      </c>
      <c r="E57" s="7">
        <v>363.8</v>
      </c>
      <c r="F57" s="7">
        <v>0</v>
      </c>
      <c r="G57" s="8">
        <f t="shared" ref="G57:G59" si="7">SUM(D57:F57)</f>
        <v>363.8</v>
      </c>
    </row>
    <row r="58" spans="1:7" ht="15.75" customHeight="1" x14ac:dyDescent="0.25">
      <c r="A58" s="29"/>
      <c r="B58" s="32"/>
      <c r="C58" s="22" t="s">
        <v>72</v>
      </c>
      <c r="D58" s="7">
        <v>0</v>
      </c>
      <c r="E58" s="7">
        <v>4.29</v>
      </c>
      <c r="F58" s="7">
        <v>0</v>
      </c>
      <c r="G58" s="8">
        <f t="shared" si="7"/>
        <v>4.29</v>
      </c>
    </row>
    <row r="59" spans="1:7" ht="15.75" customHeight="1" x14ac:dyDescent="0.25">
      <c r="A59" s="29"/>
      <c r="B59" s="32"/>
      <c r="C59" s="22" t="s">
        <v>73</v>
      </c>
      <c r="D59" s="7">
        <v>0</v>
      </c>
      <c r="E59" s="7">
        <v>14.98</v>
      </c>
      <c r="F59" s="7">
        <v>0</v>
      </c>
      <c r="G59" s="8">
        <f t="shared" si="7"/>
        <v>14.98</v>
      </c>
    </row>
    <row r="60" spans="1:7" ht="15.75" customHeight="1" x14ac:dyDescent="0.25">
      <c r="A60" s="29"/>
      <c r="B60" s="32"/>
      <c r="C60" s="22" t="s">
        <v>74</v>
      </c>
      <c r="D60" s="7">
        <v>0</v>
      </c>
      <c r="E60" s="7">
        <v>4.29</v>
      </c>
      <c r="F60" s="7">
        <v>0</v>
      </c>
      <c r="G60" s="8">
        <f>SUM(D60:F60)</f>
        <v>4.29</v>
      </c>
    </row>
    <row r="61" spans="1:7" ht="15.75" customHeight="1" x14ac:dyDescent="0.25">
      <c r="A61" s="30"/>
      <c r="B61" s="33"/>
      <c r="C61" s="14" t="s">
        <v>75</v>
      </c>
      <c r="D61" s="7">
        <v>0</v>
      </c>
      <c r="E61" s="7">
        <v>62</v>
      </c>
      <c r="F61" s="7">
        <v>0</v>
      </c>
      <c r="G61" s="8">
        <f>SUM(D61:F61)</f>
        <v>62</v>
      </c>
    </row>
    <row r="62" spans="1:7" ht="15.75" hidden="1" customHeight="1" x14ac:dyDescent="0.25">
      <c r="A62" s="5" t="s">
        <v>37</v>
      </c>
      <c r="B62" s="6" t="s">
        <v>6</v>
      </c>
      <c r="C62" s="6" t="s">
        <v>38</v>
      </c>
      <c r="D62" s="7">
        <v>0</v>
      </c>
      <c r="E62" s="7">
        <v>0</v>
      </c>
      <c r="F62" s="7">
        <v>0</v>
      </c>
      <c r="G62" s="8">
        <f>SUM(D62:F62)</f>
        <v>0</v>
      </c>
    </row>
    <row r="63" spans="1:7" ht="17.25" customHeight="1" x14ac:dyDescent="0.25">
      <c r="A63" s="28" t="s">
        <v>37</v>
      </c>
      <c r="B63" s="31" t="s">
        <v>62</v>
      </c>
      <c r="C63" s="14" t="s">
        <v>68</v>
      </c>
      <c r="D63" s="7">
        <v>0</v>
      </c>
      <c r="E63" s="7">
        <v>22</v>
      </c>
      <c r="F63" s="7">
        <v>0</v>
      </c>
      <c r="G63" s="8">
        <f>SUM(D63:F63)</f>
        <v>22</v>
      </c>
    </row>
    <row r="64" spans="1:7" ht="18.75" customHeight="1" x14ac:dyDescent="0.25">
      <c r="A64" s="29"/>
      <c r="B64" s="44"/>
      <c r="C64" s="14" t="s">
        <v>69</v>
      </c>
      <c r="D64" s="7">
        <v>0</v>
      </c>
      <c r="E64" s="7">
        <v>49.3</v>
      </c>
      <c r="F64" s="7">
        <v>0</v>
      </c>
      <c r="G64" s="8">
        <f t="shared" ref="G64:G66" si="8">SUM(D64:F64)</f>
        <v>49.3</v>
      </c>
    </row>
    <row r="65" spans="1:7" ht="17.25" customHeight="1" x14ac:dyDescent="0.25">
      <c r="A65" s="29"/>
      <c r="B65" s="44"/>
      <c r="C65" s="14" t="s">
        <v>70</v>
      </c>
      <c r="D65" s="7">
        <v>0</v>
      </c>
      <c r="E65" s="7">
        <v>48.7</v>
      </c>
      <c r="F65" s="7">
        <v>0</v>
      </c>
      <c r="G65" s="8">
        <f t="shared" si="8"/>
        <v>48.7</v>
      </c>
    </row>
    <row r="66" spans="1:7" ht="17.25" customHeight="1" x14ac:dyDescent="0.25">
      <c r="A66" s="29"/>
      <c r="B66" s="44"/>
      <c r="C66" s="14" t="s">
        <v>80</v>
      </c>
      <c r="D66" s="7">
        <v>0</v>
      </c>
      <c r="E66" s="7">
        <v>58.5</v>
      </c>
      <c r="F66" s="7">
        <v>0</v>
      </c>
      <c r="G66" s="8">
        <f t="shared" si="8"/>
        <v>58.5</v>
      </c>
    </row>
    <row r="67" spans="1:7" ht="16.5" customHeight="1" x14ac:dyDescent="0.25">
      <c r="A67" s="54"/>
      <c r="B67" s="54"/>
      <c r="C67" s="6" t="s">
        <v>38</v>
      </c>
      <c r="D67" s="7">
        <v>47.15</v>
      </c>
      <c r="E67" s="7">
        <v>36.6</v>
      </c>
      <c r="F67" s="7">
        <v>11</v>
      </c>
      <c r="G67" s="8">
        <f>SUM(D67:F67)</f>
        <v>94.75</v>
      </c>
    </row>
    <row r="68" spans="1:7" ht="16.5" customHeight="1" x14ac:dyDescent="0.25">
      <c r="A68" s="14"/>
      <c r="B68" s="14"/>
      <c r="C68" s="14"/>
      <c r="D68" s="8">
        <f>SUM(D56:D67)</f>
        <v>297.14999999999998</v>
      </c>
      <c r="E68" s="8">
        <f t="shared" ref="E68:F68" si="9">SUM(E56:E67)</f>
        <v>997.14</v>
      </c>
      <c r="F68" s="8">
        <f t="shared" si="9"/>
        <v>151.80000000000001</v>
      </c>
      <c r="G68" s="8">
        <f>SUM(G56:G67)</f>
        <v>1446.09</v>
      </c>
    </row>
    <row r="69" spans="1:7" ht="16.5" customHeight="1" x14ac:dyDescent="0.25">
      <c r="A69" s="37" t="s">
        <v>57</v>
      </c>
      <c r="B69" s="37"/>
      <c r="C69" s="37"/>
      <c r="D69" s="37"/>
      <c r="E69" s="37"/>
      <c r="F69" s="37"/>
      <c r="G69" s="37"/>
    </row>
    <row r="70" spans="1:7" ht="30" customHeight="1" x14ac:dyDescent="0.25">
      <c r="A70" s="28" t="s">
        <v>58</v>
      </c>
      <c r="B70" s="34" t="s">
        <v>4</v>
      </c>
      <c r="C70" s="6" t="s">
        <v>59</v>
      </c>
      <c r="D70" s="7">
        <v>133.62</v>
      </c>
      <c r="E70" s="8">
        <v>72</v>
      </c>
      <c r="F70" s="8">
        <v>0</v>
      </c>
      <c r="G70" s="8">
        <f>SUM(D70:F70)</f>
        <v>205.62</v>
      </c>
    </row>
    <row r="71" spans="1:7" ht="30" customHeight="1" x14ac:dyDescent="0.25">
      <c r="A71" s="30"/>
      <c r="B71" s="35"/>
      <c r="C71" s="6" t="s">
        <v>61</v>
      </c>
      <c r="D71" s="7">
        <v>460</v>
      </c>
      <c r="E71" s="8">
        <v>0</v>
      </c>
      <c r="F71" s="8">
        <v>0</v>
      </c>
      <c r="G71" s="8">
        <f>SUM(D71:F71)</f>
        <v>460</v>
      </c>
    </row>
    <row r="72" spans="1:7" ht="17.25" customHeight="1" x14ac:dyDescent="0.25">
      <c r="A72" s="25"/>
      <c r="B72" s="26"/>
      <c r="C72" s="27" t="s">
        <v>78</v>
      </c>
      <c r="D72" s="7">
        <v>0</v>
      </c>
      <c r="E72" s="8">
        <v>32</v>
      </c>
      <c r="F72" s="8">
        <v>0</v>
      </c>
      <c r="G72" s="8">
        <f>SUM(D72:F72)</f>
        <v>32</v>
      </c>
    </row>
    <row r="73" spans="1:7" ht="16.5" customHeight="1" x14ac:dyDescent="0.25">
      <c r="A73" s="14"/>
      <c r="B73" s="14"/>
      <c r="C73" s="14"/>
      <c r="D73" s="8">
        <f t="shared" ref="D73:F73" si="10">SUM(D70:D72)</f>
        <v>593.62</v>
      </c>
      <c r="E73" s="8">
        <f t="shared" si="10"/>
        <v>104</v>
      </c>
      <c r="F73" s="8">
        <f t="shared" si="10"/>
        <v>0</v>
      </c>
      <c r="G73" s="8">
        <f>SUM(G70:G72)</f>
        <v>697.62</v>
      </c>
    </row>
    <row r="74" spans="1:7" x14ac:dyDescent="0.25">
      <c r="A74" s="51" t="s">
        <v>39</v>
      </c>
      <c r="B74" s="52"/>
      <c r="C74" s="53"/>
      <c r="D74" s="8">
        <f>D10+D18+D26+D44+D54+D68+D73</f>
        <v>12954.960999999999</v>
      </c>
      <c r="E74" s="8">
        <f>E10+E18+E26+E44+E54+E68+E73</f>
        <v>14196.378999999999</v>
      </c>
      <c r="F74" s="8">
        <f>F10+F18+F26+F44+F54+F68+F73</f>
        <v>5624.8180000000002</v>
      </c>
      <c r="G74" s="8">
        <f>G10+G18+G26+G44+G54+G68+G73</f>
        <v>32776.158000000003</v>
      </c>
    </row>
    <row r="76" spans="1:7" ht="18.75" x14ac:dyDescent="0.25">
      <c r="A76" s="17"/>
      <c r="B76" s="17" t="s">
        <v>53</v>
      </c>
      <c r="C76" s="17"/>
      <c r="D76" s="18"/>
      <c r="E76" s="18"/>
      <c r="F76" s="18"/>
      <c r="G76" s="18"/>
    </row>
  </sheetData>
  <mergeCells count="37">
    <mergeCell ref="D1:G1"/>
    <mergeCell ref="A74:C74"/>
    <mergeCell ref="A63:A67"/>
    <mergeCell ref="B63:B67"/>
    <mergeCell ref="A28:A37"/>
    <mergeCell ref="B28:B37"/>
    <mergeCell ref="B38:B40"/>
    <mergeCell ref="A55:G55"/>
    <mergeCell ref="A38:A40"/>
    <mergeCell ref="B46:B49"/>
    <mergeCell ref="A46:A49"/>
    <mergeCell ref="A69:G69"/>
    <mergeCell ref="A70:A71"/>
    <mergeCell ref="A5:G5"/>
    <mergeCell ref="A10:C10"/>
    <mergeCell ref="A11:G11"/>
    <mergeCell ref="A19:G19"/>
    <mergeCell ref="A42:A43"/>
    <mergeCell ref="B42:B43"/>
    <mergeCell ref="A12:A13"/>
    <mergeCell ref="B12:B13"/>
    <mergeCell ref="B22:B23"/>
    <mergeCell ref="A14:A15"/>
    <mergeCell ref="B14:B15"/>
    <mergeCell ref="A22:A23"/>
    <mergeCell ref="A20:A21"/>
    <mergeCell ref="B20:B21"/>
    <mergeCell ref="A2:G2"/>
    <mergeCell ref="D3:G3"/>
    <mergeCell ref="A3:A4"/>
    <mergeCell ref="B3:B4"/>
    <mergeCell ref="C3:C4"/>
    <mergeCell ref="A56:A61"/>
    <mergeCell ref="B56:B61"/>
    <mergeCell ref="B70:B71"/>
    <mergeCell ref="A27:G27"/>
    <mergeCell ref="A45:G45"/>
  </mergeCells>
  <pageMargins left="0.78740157480314965" right="0.78740157480314965" top="1.1811023622047245" bottom="0.39370078740157483" header="0.31496062992125984" footer="0.31496062992125984"/>
  <pageSetup paperSize="9" scale="61" orientation="landscape" r:id="rId1"/>
  <rowBreaks count="2" manualBreakCount="2">
    <brk id="37" max="6" man="1"/>
    <brk id="7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7" sqref="D7"/>
    </sheetView>
  </sheetViews>
  <sheetFormatPr defaultRowHeight="15" x14ac:dyDescent="0.25"/>
  <sheetData>
    <row r="1" spans="1:3" x14ac:dyDescent="0.25">
      <c r="A1">
        <v>3566.67</v>
      </c>
      <c r="B1">
        <f>A1*20%</f>
        <v>713.33400000000006</v>
      </c>
      <c r="C1">
        <f>B1+A1</f>
        <v>4280.0039999999999</v>
      </c>
    </row>
    <row r="2" spans="1:3" x14ac:dyDescent="0.25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 x14ac:dyDescent="0.25">
      <c r="A3">
        <v>3566.67</v>
      </c>
      <c r="B3">
        <f t="shared" si="0"/>
        <v>713.33400000000006</v>
      </c>
      <c r="C3">
        <f t="shared" si="1"/>
        <v>4280.0039999999999</v>
      </c>
    </row>
    <row r="4" spans="1:3" x14ac:dyDescent="0.25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2023-10-09T12:38:37Z</dcterms:modified>
</cp:coreProperties>
</file>